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OS TN\"/>
    </mc:Choice>
  </mc:AlternateContent>
  <xr:revisionPtr revIDLastSave="0" documentId="13_ncr:1_{13D9CCD0-7132-4609-993D-C2838810706C}" xr6:coauthVersionLast="36" xr6:coauthVersionMax="47" xr10:uidLastSave="{00000000-0000-0000-0000-000000000000}"/>
  <bookViews>
    <workbookView xWindow="0" yWindow="0" windowWidth="28800" windowHeight="112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G18" i="1"/>
  <c r="G19" i="1"/>
  <c r="G20" i="1"/>
  <c r="G21" i="1"/>
  <c r="G22" i="1"/>
  <c r="G23" i="1"/>
  <c r="G24" i="1"/>
  <c r="G25" i="1"/>
  <c r="G34" i="1"/>
  <c r="G35" i="1"/>
  <c r="G36" i="1"/>
  <c r="F18" i="1"/>
  <c r="F19" i="1"/>
  <c r="F20" i="1"/>
  <c r="F21" i="1"/>
  <c r="F22" i="1"/>
  <c r="F23" i="1"/>
  <c r="F24" i="1"/>
  <c r="F25" i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F35" i="1"/>
  <c r="F36" i="1"/>
  <c r="F37" i="1"/>
  <c r="G37" i="1" s="1"/>
  <c r="F38" i="1"/>
  <c r="G38" i="1" s="1"/>
  <c r="F6" i="1"/>
  <c r="G6" i="1" s="1"/>
  <c r="H6" i="1"/>
  <c r="I6" i="1" s="1"/>
  <c r="J6" i="1" s="1"/>
  <c r="H7" i="1" l="1"/>
  <c r="I7" i="1" s="1"/>
  <c r="J7" i="1" s="1"/>
  <c r="H8" i="1"/>
  <c r="I8" i="1" s="1"/>
  <c r="J8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H39" i="1" l="1"/>
  <c r="C42" i="1" s="1"/>
  <c r="J39" i="1"/>
  <c r="C44" i="1" s="1"/>
  <c r="I39" i="1" l="1"/>
  <c r="C43" i="1" s="1"/>
</calcChain>
</file>

<file path=xl/sharedStrings.xml><?xml version="1.0" encoding="utf-8"?>
<sst xmlns="http://schemas.openxmlformats.org/spreadsheetml/2006/main" count="147" uniqueCount="62">
  <si>
    <t>P.č.</t>
  </si>
  <si>
    <t>kg</t>
  </si>
  <si>
    <t>Názov tovaru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</si>
  <si>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</si>
  <si>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</si>
  <si>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</si>
  <si>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</si>
  <si>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</si>
  <si>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</si>
  <si>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</si>
  <si>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</si>
  <si>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</si>
  <si>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</si>
  <si>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</si>
  <si>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</si>
  <si>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</si>
  <si>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</si>
  <si>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</si>
  <si>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</si>
  <si>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</si>
  <si>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</si>
  <si>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</si>
  <si>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</si>
  <si>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</si>
  <si>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SPOLU </t>
  </si>
  <si>
    <t>Predpokl.
Množstvo</t>
  </si>
  <si>
    <t>Bravčové karé bez kosti, KÚ, čerstvé mäso</t>
  </si>
  <si>
    <t>Bravčová krkovica bez kosti, KÚ,čerstvé mäso</t>
  </si>
  <si>
    <t>Bravčový výrez chudý, KÚ, čerstvé mäso</t>
  </si>
  <si>
    <t>Bravčová panenka, KÚ, čerstvé mäso</t>
  </si>
  <si>
    <t>Bravčové plece, KÚ, čerstvé mäso</t>
  </si>
  <si>
    <t>Bravčové stehno, KÚ, čerstvé mäso</t>
  </si>
  <si>
    <t>Bravčový bôčik bez kosti a kože, KÚ, čerstvé mäso</t>
  </si>
  <si>
    <t>Hovädzie zadné bez kosti býk(krava), KÚ, čerstvé mäso</t>
  </si>
  <si>
    <t>Bravčová pečeň vnútor., chladená</t>
  </si>
  <si>
    <t>Hovädzie predné bez kosti chladené</t>
  </si>
  <si>
    <t>Hovädzia roštenka chladená</t>
  </si>
  <si>
    <t>Bravčové kosti špikové</t>
  </si>
  <si>
    <t>Klobása domáca nepálivá podiel mäsa min.90 %,bravčové mäso min.70%,hovädzie mäso min.15%</t>
  </si>
  <si>
    <t>Bratislavské párky, Bravčové mäso min.62%,pitná voda min.20%,hovädzie mäso min.10%</t>
  </si>
  <si>
    <t>Špekačky, Bravčové mäso 55%, Bravčová slanina 17%, Hovädzie mäso 15%</t>
  </si>
  <si>
    <t>Klobása na pečenie debrecínska, ipeľská</t>
  </si>
  <si>
    <t>Oravská slanina, bravčové mäso 92%, kuchynská soľ 7%, prírodné koreniny 0,5%, cesnak 0,5%.</t>
  </si>
  <si>
    <t>Bravčové rebrá chladené</t>
  </si>
  <si>
    <t>Údená krkovica bez kosti</t>
  </si>
  <si>
    <t>Údená slanina, bez kože,98% bravčová chrbtová slanina</t>
  </si>
  <si>
    <t>Bravčová masť</t>
  </si>
  <si>
    <t>Saláma šunková neúdená min. 80 % mäsa, bravč.mäso, min.55%, hovädzie mäso min. 5%</t>
  </si>
  <si>
    <t>Údené bravčové rebrá</t>
  </si>
  <si>
    <t>Domáce jaternice</t>
  </si>
  <si>
    <t>Hovädzia predné s kosťou - hruď</t>
  </si>
  <si>
    <t>X</t>
  </si>
  <si>
    <t>Kurča chladené bez drobkov kalibrované 1200 - 1500g, trieda kvality A</t>
  </si>
  <si>
    <t>Kuracie rezne (prsia) chladené trieda kvality A</t>
  </si>
  <si>
    <t>Morčacie prsia chladené voľné, trieda kvality A</t>
  </si>
  <si>
    <t>Kuracie pečienky chladené, trieda kvality A</t>
  </si>
  <si>
    <t>Kačacie stehno mraz.250-260g kalib., trieda kvality A</t>
  </si>
  <si>
    <t>Morčaci krídla chladené</t>
  </si>
  <si>
    <t>Morčacie trupy chladené</t>
  </si>
  <si>
    <t>Kuracie stehná kalibrované 250- 260g</t>
  </si>
  <si>
    <t>Neplatí pre stĺpce "Ponúkaný produkt" pre položky, ktoré sa týkajú čerstvého mäsa a hydiny.</t>
  </si>
  <si>
    <t xml:space="preserve">Príloha č. 7.1                                                                                                                                     POTRAVINY           
Logický celok č. 1  Mäso a mäsové výrobky, čerstvá hydina a hydinové mäso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</si>
</sst>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9" fillId="0" borderId="0" xfId="1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44" fontId="1" fillId="0" borderId="13" xfId="0" applyNumberFormat="1" applyFont="1" applyBorder="1" applyAlignment="1">
      <alignment horizontal="center"/>
    </xf>
    <xf numFmtId="44" fontId="4" fillId="0" borderId="13" xfId="2" applyFont="1" applyBorder="1"/>
    <xf numFmtId="0" fontId="4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44" fontId="4" fillId="3" borderId="5" xfId="2" applyFont="1" applyFill="1" applyBorder="1" applyAlignment="1" applyProtection="1">
      <alignment vertical="center"/>
      <protection locked="0"/>
    </xf>
    <xf numFmtId="44" fontId="4" fillId="0" borderId="5" xfId="2" applyFont="1" applyFill="1" applyBorder="1" applyAlignment="1">
      <alignment vertical="center"/>
    </xf>
    <xf numFmtId="44" fontId="4" fillId="0" borderId="5" xfId="2" applyFont="1" applyBorder="1" applyAlignment="1">
      <alignment vertical="center"/>
    </xf>
    <xf numFmtId="44" fontId="4" fillId="0" borderId="5" xfId="2" applyFont="1" applyBorder="1" applyAlignment="1">
      <alignment horizontal="center" vertical="center"/>
    </xf>
    <xf numFmtId="44" fontId="4" fillId="3" borderId="4" xfId="2" applyFont="1" applyFill="1" applyBorder="1" applyAlignment="1" applyProtection="1">
      <alignment vertical="center"/>
      <protection locked="0"/>
    </xf>
    <xf numFmtId="44" fontId="4" fillId="0" borderId="4" xfId="2" applyFont="1" applyFill="1" applyBorder="1" applyAlignment="1">
      <alignment vertical="center"/>
    </xf>
    <xf numFmtId="44" fontId="4" fillId="0" borderId="4" xfId="2" applyFont="1" applyBorder="1" applyAlignment="1">
      <alignment vertical="center"/>
    </xf>
    <xf numFmtId="44" fontId="4" fillId="0" borderId="4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9" fontId="4" fillId="3" borderId="5" xfId="3" applyFont="1" applyFill="1" applyBorder="1" applyAlignment="1" applyProtection="1">
      <alignment vertical="center"/>
      <protection locked="0"/>
    </xf>
    <xf numFmtId="9" fontId="4" fillId="3" borderId="4" xfId="3" applyFont="1" applyFill="1" applyBorder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2" fontId="6" fillId="0" borderId="0" xfId="1" applyNumberFormat="1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tabSelected="1" topLeftCell="B1" zoomScale="55" zoomScaleNormal="55" workbookViewId="0">
      <selection activeCell="B4" sqref="B4:B5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style="44" customWidth="1"/>
    <col min="12" max="12" width="21.28515625" style="45" customWidth="1"/>
    <col min="13" max="13" width="20.140625" style="45" customWidth="1"/>
  </cols>
  <sheetData>
    <row r="1" spans="1:13" ht="54" customHeight="1" x14ac:dyDescent="0.25">
      <c r="A1" s="53" t="s">
        <v>61</v>
      </c>
      <c r="B1" s="53"/>
      <c r="C1" s="53"/>
      <c r="D1" s="53"/>
    </row>
    <row r="2" spans="1:13" ht="16.5" customHeight="1" x14ac:dyDescent="0.25">
      <c r="A2" s="4"/>
      <c r="B2" s="3"/>
      <c r="C2" s="4"/>
      <c r="D2" s="4"/>
      <c r="E2" s="8" t="s">
        <v>15</v>
      </c>
      <c r="F2" s="4"/>
      <c r="G2" s="2"/>
      <c r="H2" s="2"/>
      <c r="I2" s="2"/>
      <c r="K2" s="8" t="s">
        <v>15</v>
      </c>
      <c r="L2" s="33" t="s">
        <v>15</v>
      </c>
      <c r="M2" s="33" t="s">
        <v>15</v>
      </c>
    </row>
    <row r="3" spans="1:13" ht="15.75" thickBot="1" x14ac:dyDescent="0.3"/>
    <row r="4" spans="1:13" ht="15" customHeight="1" x14ac:dyDescent="0.25">
      <c r="A4" s="58" t="s">
        <v>0</v>
      </c>
      <c r="B4" s="60" t="s">
        <v>2</v>
      </c>
      <c r="C4" s="54" t="s">
        <v>3</v>
      </c>
      <c r="D4" s="54" t="s">
        <v>25</v>
      </c>
      <c r="E4" s="54" t="s">
        <v>5</v>
      </c>
      <c r="F4" s="54" t="s">
        <v>7</v>
      </c>
      <c r="G4" s="54" t="s">
        <v>6</v>
      </c>
      <c r="H4" s="54" t="s">
        <v>8</v>
      </c>
      <c r="I4" s="54" t="s">
        <v>9</v>
      </c>
      <c r="J4" s="54" t="s">
        <v>10</v>
      </c>
      <c r="K4" s="54" t="s">
        <v>11</v>
      </c>
      <c r="L4" s="54" t="s">
        <v>12</v>
      </c>
      <c r="M4" s="65"/>
    </row>
    <row r="5" spans="1:13" ht="72.75" customHeight="1" thickBot="1" x14ac:dyDescent="0.3">
      <c r="A5" s="59"/>
      <c r="B5" s="61"/>
      <c r="C5" s="55"/>
      <c r="D5" s="55"/>
      <c r="E5" s="55"/>
      <c r="F5" s="55"/>
      <c r="G5" s="55"/>
      <c r="H5" s="55"/>
      <c r="I5" s="55"/>
      <c r="J5" s="55"/>
      <c r="K5" s="55"/>
      <c r="L5" s="31" t="s">
        <v>13</v>
      </c>
      <c r="M5" s="26" t="s">
        <v>14</v>
      </c>
    </row>
    <row r="6" spans="1:13" x14ac:dyDescent="0.25">
      <c r="A6" s="32">
        <v>1</v>
      </c>
      <c r="B6" s="24" t="s">
        <v>26</v>
      </c>
      <c r="C6" s="25" t="s">
        <v>1</v>
      </c>
      <c r="D6" s="25">
        <v>6000</v>
      </c>
      <c r="E6" s="36">
        <v>0</v>
      </c>
      <c r="F6" s="37">
        <f>ROUND(E6*K6,2)</f>
        <v>0</v>
      </c>
      <c r="G6" s="38">
        <f>ROUND(F6+E6,2)</f>
        <v>0</v>
      </c>
      <c r="H6" s="39">
        <f>ROUND(E6*D6,2)</f>
        <v>0</v>
      </c>
      <c r="I6" s="38">
        <f>ROUND(H6*K6,2)</f>
        <v>0</v>
      </c>
      <c r="J6" s="38">
        <f>ROUND(I6+H6,2)</f>
        <v>0</v>
      </c>
      <c r="K6" s="46"/>
      <c r="L6" s="49" t="s">
        <v>51</v>
      </c>
      <c r="M6" s="50" t="s">
        <v>51</v>
      </c>
    </row>
    <row r="7" spans="1:13" x14ac:dyDescent="0.25">
      <c r="A7" s="30">
        <v>2</v>
      </c>
      <c r="B7" s="5" t="s">
        <v>27</v>
      </c>
      <c r="C7" s="6" t="s">
        <v>1</v>
      </c>
      <c r="D7" s="6">
        <v>900</v>
      </c>
      <c r="E7" s="40">
        <v>0</v>
      </c>
      <c r="F7" s="41">
        <f t="shared" ref="F7:F38" si="0">ROUND(E7*K7,2)</f>
        <v>0</v>
      </c>
      <c r="G7" s="42">
        <f t="shared" ref="G7:G38" si="1">ROUND(F7+E7,2)</f>
        <v>0</v>
      </c>
      <c r="H7" s="43">
        <f t="shared" ref="H7:H38" si="2">ROUND(E7*D7,2)</f>
        <v>0</v>
      </c>
      <c r="I7" s="42">
        <f t="shared" ref="I7:I38" si="3">ROUND(H7*K7,2)</f>
        <v>0</v>
      </c>
      <c r="J7" s="42">
        <f t="shared" ref="J7:J38" si="4">ROUND(I7+H7,2)</f>
        <v>0</v>
      </c>
      <c r="K7" s="47"/>
      <c r="L7" s="51" t="s">
        <v>51</v>
      </c>
      <c r="M7" s="52" t="s">
        <v>51</v>
      </c>
    </row>
    <row r="8" spans="1:13" x14ac:dyDescent="0.25">
      <c r="A8" s="30">
        <v>3</v>
      </c>
      <c r="B8" s="5" t="s">
        <v>28</v>
      </c>
      <c r="C8" s="6" t="s">
        <v>1</v>
      </c>
      <c r="D8" s="6">
        <v>1000</v>
      </c>
      <c r="E8" s="40">
        <v>0</v>
      </c>
      <c r="F8" s="41">
        <f t="shared" si="0"/>
        <v>0</v>
      </c>
      <c r="G8" s="42">
        <f t="shared" si="1"/>
        <v>0</v>
      </c>
      <c r="H8" s="43">
        <f t="shared" si="2"/>
        <v>0</v>
      </c>
      <c r="I8" s="42">
        <f t="shared" si="3"/>
        <v>0</v>
      </c>
      <c r="J8" s="42">
        <f t="shared" si="4"/>
        <v>0</v>
      </c>
      <c r="K8" s="47"/>
      <c r="L8" s="51" t="s">
        <v>51</v>
      </c>
      <c r="M8" s="52" t="s">
        <v>51</v>
      </c>
    </row>
    <row r="9" spans="1:13" x14ac:dyDescent="0.25">
      <c r="A9" s="30">
        <v>4</v>
      </c>
      <c r="B9" s="5" t="s">
        <v>29</v>
      </c>
      <c r="C9" s="6" t="s">
        <v>1</v>
      </c>
      <c r="D9" s="6">
        <v>500</v>
      </c>
      <c r="E9" s="40">
        <v>0</v>
      </c>
      <c r="F9" s="41">
        <f t="shared" si="0"/>
        <v>0</v>
      </c>
      <c r="G9" s="42">
        <f t="shared" si="1"/>
        <v>0</v>
      </c>
      <c r="H9" s="43">
        <f t="shared" si="2"/>
        <v>0</v>
      </c>
      <c r="I9" s="42">
        <f t="shared" si="3"/>
        <v>0</v>
      </c>
      <c r="J9" s="42">
        <f t="shared" si="4"/>
        <v>0</v>
      </c>
      <c r="K9" s="47"/>
      <c r="L9" s="51" t="s">
        <v>51</v>
      </c>
      <c r="M9" s="52" t="s">
        <v>51</v>
      </c>
    </row>
    <row r="10" spans="1:13" x14ac:dyDescent="0.25">
      <c r="A10" s="30">
        <v>5</v>
      </c>
      <c r="B10" s="5" t="s">
        <v>30</v>
      </c>
      <c r="C10" s="6" t="s">
        <v>1</v>
      </c>
      <c r="D10" s="6">
        <v>3000</v>
      </c>
      <c r="E10" s="40">
        <v>0</v>
      </c>
      <c r="F10" s="41">
        <f t="shared" si="0"/>
        <v>0</v>
      </c>
      <c r="G10" s="42">
        <f t="shared" si="1"/>
        <v>0</v>
      </c>
      <c r="H10" s="43">
        <f t="shared" si="2"/>
        <v>0</v>
      </c>
      <c r="I10" s="42">
        <f t="shared" si="3"/>
        <v>0</v>
      </c>
      <c r="J10" s="42">
        <f t="shared" si="4"/>
        <v>0</v>
      </c>
      <c r="K10" s="47"/>
      <c r="L10" s="51" t="s">
        <v>51</v>
      </c>
      <c r="M10" s="52" t="s">
        <v>51</v>
      </c>
    </row>
    <row r="11" spans="1:13" x14ac:dyDescent="0.25">
      <c r="A11" s="30">
        <v>6</v>
      </c>
      <c r="B11" s="5" t="s">
        <v>31</v>
      </c>
      <c r="C11" s="6" t="s">
        <v>1</v>
      </c>
      <c r="D11" s="6">
        <v>4000</v>
      </c>
      <c r="E11" s="40">
        <v>0</v>
      </c>
      <c r="F11" s="41">
        <f t="shared" si="0"/>
        <v>0</v>
      </c>
      <c r="G11" s="42">
        <f t="shared" si="1"/>
        <v>0</v>
      </c>
      <c r="H11" s="43">
        <f t="shared" si="2"/>
        <v>0</v>
      </c>
      <c r="I11" s="42">
        <f t="shared" si="3"/>
        <v>0</v>
      </c>
      <c r="J11" s="42">
        <f t="shared" si="4"/>
        <v>0</v>
      </c>
      <c r="K11" s="47"/>
      <c r="L11" s="51" t="s">
        <v>51</v>
      </c>
      <c r="M11" s="52" t="s">
        <v>51</v>
      </c>
    </row>
    <row r="12" spans="1:13" x14ac:dyDescent="0.25">
      <c r="A12" s="30">
        <v>7</v>
      </c>
      <c r="B12" s="5" t="s">
        <v>32</v>
      </c>
      <c r="C12" s="6" t="s">
        <v>1</v>
      </c>
      <c r="D12" s="6">
        <v>180</v>
      </c>
      <c r="E12" s="40">
        <v>0</v>
      </c>
      <c r="F12" s="41">
        <f t="shared" si="0"/>
        <v>0</v>
      </c>
      <c r="G12" s="42">
        <f t="shared" si="1"/>
        <v>0</v>
      </c>
      <c r="H12" s="43">
        <f t="shared" si="2"/>
        <v>0</v>
      </c>
      <c r="I12" s="42">
        <f t="shared" si="3"/>
        <v>0</v>
      </c>
      <c r="J12" s="42">
        <f t="shared" si="4"/>
        <v>0</v>
      </c>
      <c r="K12" s="47"/>
      <c r="L12" s="51" t="s">
        <v>51</v>
      </c>
      <c r="M12" s="52" t="s">
        <v>51</v>
      </c>
    </row>
    <row r="13" spans="1:13" x14ac:dyDescent="0.25">
      <c r="A13" s="30">
        <v>8</v>
      </c>
      <c r="B13" s="5" t="s">
        <v>33</v>
      </c>
      <c r="C13" s="6" t="s">
        <v>1</v>
      </c>
      <c r="D13" s="6">
        <v>2000</v>
      </c>
      <c r="E13" s="40">
        <v>0</v>
      </c>
      <c r="F13" s="41">
        <f t="shared" si="0"/>
        <v>0</v>
      </c>
      <c r="G13" s="42">
        <f t="shared" si="1"/>
        <v>0</v>
      </c>
      <c r="H13" s="43">
        <f t="shared" si="2"/>
        <v>0</v>
      </c>
      <c r="I13" s="42">
        <f t="shared" si="3"/>
        <v>0</v>
      </c>
      <c r="J13" s="42">
        <f t="shared" si="4"/>
        <v>0</v>
      </c>
      <c r="K13" s="47"/>
      <c r="L13" s="51" t="s">
        <v>51</v>
      </c>
      <c r="M13" s="52" t="s">
        <v>51</v>
      </c>
    </row>
    <row r="14" spans="1:13" x14ac:dyDescent="0.25">
      <c r="A14" s="30">
        <v>9</v>
      </c>
      <c r="B14" s="5" t="s">
        <v>34</v>
      </c>
      <c r="C14" s="6" t="s">
        <v>1</v>
      </c>
      <c r="D14" s="6">
        <v>150</v>
      </c>
      <c r="E14" s="40">
        <v>0</v>
      </c>
      <c r="F14" s="41">
        <f t="shared" si="0"/>
        <v>0</v>
      </c>
      <c r="G14" s="42">
        <f t="shared" si="1"/>
        <v>0</v>
      </c>
      <c r="H14" s="43">
        <f t="shared" si="2"/>
        <v>0</v>
      </c>
      <c r="I14" s="42">
        <f t="shared" si="3"/>
        <v>0</v>
      </c>
      <c r="J14" s="42">
        <f t="shared" si="4"/>
        <v>0</v>
      </c>
      <c r="K14" s="47"/>
      <c r="L14" s="51" t="s">
        <v>51</v>
      </c>
      <c r="M14" s="52" t="s">
        <v>51</v>
      </c>
    </row>
    <row r="15" spans="1:13" x14ac:dyDescent="0.25">
      <c r="A15" s="30">
        <v>10</v>
      </c>
      <c r="B15" s="5" t="s">
        <v>35</v>
      </c>
      <c r="C15" s="6" t="s">
        <v>1</v>
      </c>
      <c r="D15" s="6">
        <v>1000</v>
      </c>
      <c r="E15" s="40">
        <v>0</v>
      </c>
      <c r="F15" s="41">
        <f t="shared" si="0"/>
        <v>0</v>
      </c>
      <c r="G15" s="42">
        <f t="shared" si="1"/>
        <v>0</v>
      </c>
      <c r="H15" s="43">
        <f t="shared" si="2"/>
        <v>0</v>
      </c>
      <c r="I15" s="42">
        <f t="shared" si="3"/>
        <v>0</v>
      </c>
      <c r="J15" s="42">
        <f t="shared" si="4"/>
        <v>0</v>
      </c>
      <c r="K15" s="47"/>
      <c r="L15" s="51" t="s">
        <v>51</v>
      </c>
      <c r="M15" s="52" t="s">
        <v>51</v>
      </c>
    </row>
    <row r="16" spans="1:13" x14ac:dyDescent="0.25">
      <c r="A16" s="30">
        <v>11</v>
      </c>
      <c r="B16" s="7" t="s">
        <v>36</v>
      </c>
      <c r="C16" s="6" t="s">
        <v>1</v>
      </c>
      <c r="D16" s="6">
        <v>950</v>
      </c>
      <c r="E16" s="40">
        <v>0</v>
      </c>
      <c r="F16" s="41">
        <f t="shared" si="0"/>
        <v>0</v>
      </c>
      <c r="G16" s="42">
        <f t="shared" si="1"/>
        <v>0</v>
      </c>
      <c r="H16" s="43">
        <f t="shared" si="2"/>
        <v>0</v>
      </c>
      <c r="I16" s="42">
        <f t="shared" si="3"/>
        <v>0</v>
      </c>
      <c r="J16" s="42">
        <f t="shared" si="4"/>
        <v>0</v>
      </c>
      <c r="K16" s="47"/>
      <c r="L16" s="51" t="s">
        <v>51</v>
      </c>
      <c r="M16" s="52" t="s">
        <v>51</v>
      </c>
    </row>
    <row r="17" spans="1:13" x14ac:dyDescent="0.25">
      <c r="A17" s="30">
        <v>12</v>
      </c>
      <c r="B17" s="5" t="s">
        <v>37</v>
      </c>
      <c r="C17" s="6" t="s">
        <v>1</v>
      </c>
      <c r="D17" s="6">
        <v>50</v>
      </c>
      <c r="E17" s="40">
        <v>0</v>
      </c>
      <c r="F17" s="41">
        <f t="shared" si="0"/>
        <v>0</v>
      </c>
      <c r="G17" s="42">
        <f t="shared" si="1"/>
        <v>0</v>
      </c>
      <c r="H17" s="43">
        <f t="shared" si="2"/>
        <v>0</v>
      </c>
      <c r="I17" s="42">
        <f t="shared" si="3"/>
        <v>0</v>
      </c>
      <c r="J17" s="42">
        <f t="shared" si="4"/>
        <v>0</v>
      </c>
      <c r="K17" s="47"/>
      <c r="L17" s="51" t="s">
        <v>51</v>
      </c>
      <c r="M17" s="52" t="s">
        <v>51</v>
      </c>
    </row>
    <row r="18" spans="1:13" ht="30" x14ac:dyDescent="0.25">
      <c r="A18" s="30">
        <v>13</v>
      </c>
      <c r="B18" s="5" t="s">
        <v>38</v>
      </c>
      <c r="C18" s="6" t="s">
        <v>1</v>
      </c>
      <c r="D18" s="6">
        <v>450</v>
      </c>
      <c r="E18" s="40">
        <v>0</v>
      </c>
      <c r="F18" s="41">
        <f t="shared" si="0"/>
        <v>0</v>
      </c>
      <c r="G18" s="42">
        <f t="shared" si="1"/>
        <v>0</v>
      </c>
      <c r="H18" s="43">
        <f t="shared" si="2"/>
        <v>0</v>
      </c>
      <c r="I18" s="42">
        <f t="shared" si="3"/>
        <v>0</v>
      </c>
      <c r="J18" s="42">
        <f t="shared" si="4"/>
        <v>0</v>
      </c>
      <c r="K18" s="47"/>
      <c r="L18" s="51"/>
      <c r="M18" s="52"/>
    </row>
    <row r="19" spans="1:13" ht="30" x14ac:dyDescent="0.25">
      <c r="A19" s="30">
        <v>14</v>
      </c>
      <c r="B19" s="5" t="s">
        <v>39</v>
      </c>
      <c r="C19" s="6" t="s">
        <v>1</v>
      </c>
      <c r="D19" s="6">
        <v>120</v>
      </c>
      <c r="E19" s="40">
        <v>0</v>
      </c>
      <c r="F19" s="41">
        <f t="shared" si="0"/>
        <v>0</v>
      </c>
      <c r="G19" s="42">
        <f t="shared" si="1"/>
        <v>0</v>
      </c>
      <c r="H19" s="43">
        <f t="shared" si="2"/>
        <v>0</v>
      </c>
      <c r="I19" s="42">
        <f t="shared" si="3"/>
        <v>0</v>
      </c>
      <c r="J19" s="42">
        <f t="shared" si="4"/>
        <v>0</v>
      </c>
      <c r="K19" s="47"/>
      <c r="L19" s="51"/>
      <c r="M19" s="52"/>
    </row>
    <row r="20" spans="1:13" x14ac:dyDescent="0.25">
      <c r="A20" s="30">
        <v>15</v>
      </c>
      <c r="B20" s="5" t="s">
        <v>40</v>
      </c>
      <c r="C20" s="6" t="s">
        <v>1</v>
      </c>
      <c r="D20" s="6">
        <v>120</v>
      </c>
      <c r="E20" s="40">
        <v>0</v>
      </c>
      <c r="F20" s="41">
        <f t="shared" si="0"/>
        <v>0</v>
      </c>
      <c r="G20" s="42">
        <f t="shared" si="1"/>
        <v>0</v>
      </c>
      <c r="H20" s="43">
        <f t="shared" si="2"/>
        <v>0</v>
      </c>
      <c r="I20" s="42">
        <f t="shared" si="3"/>
        <v>0</v>
      </c>
      <c r="J20" s="42">
        <f t="shared" si="4"/>
        <v>0</v>
      </c>
      <c r="K20" s="47"/>
      <c r="L20" s="51"/>
      <c r="M20" s="52"/>
    </row>
    <row r="21" spans="1:13" x14ac:dyDescent="0.25">
      <c r="A21" s="30">
        <v>16</v>
      </c>
      <c r="B21" s="5" t="s">
        <v>41</v>
      </c>
      <c r="C21" s="6" t="s">
        <v>1</v>
      </c>
      <c r="D21" s="6">
        <v>480</v>
      </c>
      <c r="E21" s="40">
        <v>0</v>
      </c>
      <c r="F21" s="41">
        <f t="shared" si="0"/>
        <v>0</v>
      </c>
      <c r="G21" s="42">
        <f t="shared" si="1"/>
        <v>0</v>
      </c>
      <c r="H21" s="43">
        <f t="shared" si="2"/>
        <v>0</v>
      </c>
      <c r="I21" s="42">
        <f t="shared" si="3"/>
        <v>0</v>
      </c>
      <c r="J21" s="42">
        <f t="shared" si="4"/>
        <v>0</v>
      </c>
      <c r="K21" s="47"/>
      <c r="L21" s="51"/>
      <c r="M21" s="52"/>
    </row>
    <row r="22" spans="1:13" ht="30" x14ac:dyDescent="0.25">
      <c r="A22" s="30">
        <v>17</v>
      </c>
      <c r="B22" s="5" t="s">
        <v>42</v>
      </c>
      <c r="C22" s="6" t="s">
        <v>1</v>
      </c>
      <c r="D22" s="6">
        <v>120</v>
      </c>
      <c r="E22" s="40">
        <v>0</v>
      </c>
      <c r="F22" s="41">
        <f t="shared" si="0"/>
        <v>0</v>
      </c>
      <c r="G22" s="42">
        <f t="shared" si="1"/>
        <v>0</v>
      </c>
      <c r="H22" s="43">
        <f t="shared" si="2"/>
        <v>0</v>
      </c>
      <c r="I22" s="42">
        <f t="shared" si="3"/>
        <v>0</v>
      </c>
      <c r="J22" s="42">
        <f t="shared" si="4"/>
        <v>0</v>
      </c>
      <c r="K22" s="47"/>
      <c r="L22" s="51"/>
      <c r="M22" s="52"/>
    </row>
    <row r="23" spans="1:13" x14ac:dyDescent="0.25">
      <c r="A23" s="30">
        <v>18</v>
      </c>
      <c r="B23" s="5" t="s">
        <v>43</v>
      </c>
      <c r="C23" s="6" t="s">
        <v>1</v>
      </c>
      <c r="D23" s="6">
        <v>50</v>
      </c>
      <c r="E23" s="40">
        <v>0</v>
      </c>
      <c r="F23" s="41">
        <f t="shared" si="0"/>
        <v>0</v>
      </c>
      <c r="G23" s="42">
        <f t="shared" si="1"/>
        <v>0</v>
      </c>
      <c r="H23" s="43">
        <f t="shared" si="2"/>
        <v>0</v>
      </c>
      <c r="I23" s="42">
        <f t="shared" si="3"/>
        <v>0</v>
      </c>
      <c r="J23" s="42">
        <f t="shared" si="4"/>
        <v>0</v>
      </c>
      <c r="K23" s="47"/>
      <c r="L23" s="51" t="s">
        <v>51</v>
      </c>
      <c r="M23" s="52" t="s">
        <v>51</v>
      </c>
    </row>
    <row r="24" spans="1:13" x14ac:dyDescent="0.25">
      <c r="A24" s="30">
        <v>19</v>
      </c>
      <c r="B24" s="5" t="s">
        <v>44</v>
      </c>
      <c r="C24" s="6" t="s">
        <v>1</v>
      </c>
      <c r="D24" s="6">
        <v>350</v>
      </c>
      <c r="E24" s="40">
        <v>0</v>
      </c>
      <c r="F24" s="41">
        <f t="shared" si="0"/>
        <v>0</v>
      </c>
      <c r="G24" s="42">
        <f t="shared" si="1"/>
        <v>0</v>
      </c>
      <c r="H24" s="43">
        <f t="shared" si="2"/>
        <v>0</v>
      </c>
      <c r="I24" s="42">
        <f t="shared" si="3"/>
        <v>0</v>
      </c>
      <c r="J24" s="42">
        <f t="shared" si="4"/>
        <v>0</v>
      </c>
      <c r="K24" s="47"/>
      <c r="L24" s="51"/>
      <c r="M24" s="52"/>
    </row>
    <row r="25" spans="1:13" x14ac:dyDescent="0.25">
      <c r="A25" s="30">
        <v>20</v>
      </c>
      <c r="B25" s="5" t="s">
        <v>45</v>
      </c>
      <c r="C25" s="6" t="s">
        <v>1</v>
      </c>
      <c r="D25" s="6">
        <v>400</v>
      </c>
      <c r="E25" s="40">
        <v>0</v>
      </c>
      <c r="F25" s="41">
        <f t="shared" si="0"/>
        <v>0</v>
      </c>
      <c r="G25" s="42">
        <f t="shared" si="1"/>
        <v>0</v>
      </c>
      <c r="H25" s="43">
        <f t="shared" si="2"/>
        <v>0</v>
      </c>
      <c r="I25" s="42">
        <f t="shared" si="3"/>
        <v>0</v>
      </c>
      <c r="J25" s="42">
        <f t="shared" si="4"/>
        <v>0</v>
      </c>
      <c r="K25" s="47"/>
      <c r="L25" s="51"/>
      <c r="M25" s="52"/>
    </row>
    <row r="26" spans="1:13" x14ac:dyDescent="0.25">
      <c r="A26" s="30">
        <v>21</v>
      </c>
      <c r="B26" s="5" t="s">
        <v>46</v>
      </c>
      <c r="C26" s="6" t="s">
        <v>1</v>
      </c>
      <c r="D26" s="6">
        <v>10</v>
      </c>
      <c r="E26" s="40">
        <v>0</v>
      </c>
      <c r="F26" s="41">
        <f t="shared" si="0"/>
        <v>0</v>
      </c>
      <c r="G26" s="42">
        <f t="shared" si="1"/>
        <v>0</v>
      </c>
      <c r="H26" s="43">
        <f t="shared" si="2"/>
        <v>0</v>
      </c>
      <c r="I26" s="42">
        <f t="shared" si="3"/>
        <v>0</v>
      </c>
      <c r="J26" s="42">
        <f t="shared" si="4"/>
        <v>0</v>
      </c>
      <c r="K26" s="47"/>
      <c r="L26" s="51"/>
      <c r="M26" s="52"/>
    </row>
    <row r="27" spans="1:13" ht="30" x14ac:dyDescent="0.25">
      <c r="A27" s="30">
        <v>22</v>
      </c>
      <c r="B27" s="5" t="s">
        <v>47</v>
      </c>
      <c r="C27" s="6" t="s">
        <v>1</v>
      </c>
      <c r="D27" s="6">
        <v>200</v>
      </c>
      <c r="E27" s="40">
        <v>0</v>
      </c>
      <c r="F27" s="41">
        <f t="shared" si="0"/>
        <v>0</v>
      </c>
      <c r="G27" s="42">
        <f t="shared" si="1"/>
        <v>0</v>
      </c>
      <c r="H27" s="43">
        <f t="shared" si="2"/>
        <v>0</v>
      </c>
      <c r="I27" s="42">
        <f t="shared" si="3"/>
        <v>0</v>
      </c>
      <c r="J27" s="42">
        <f t="shared" si="4"/>
        <v>0</v>
      </c>
      <c r="K27" s="47"/>
      <c r="L27" s="51"/>
      <c r="M27" s="52"/>
    </row>
    <row r="28" spans="1:13" x14ac:dyDescent="0.25">
      <c r="A28" s="30">
        <v>23</v>
      </c>
      <c r="B28" s="5" t="s">
        <v>48</v>
      </c>
      <c r="C28" s="6" t="s">
        <v>1</v>
      </c>
      <c r="D28" s="6">
        <v>30</v>
      </c>
      <c r="E28" s="40">
        <v>0</v>
      </c>
      <c r="F28" s="41">
        <f t="shared" si="0"/>
        <v>0</v>
      </c>
      <c r="G28" s="42">
        <f t="shared" si="1"/>
        <v>0</v>
      </c>
      <c r="H28" s="43">
        <f t="shared" si="2"/>
        <v>0</v>
      </c>
      <c r="I28" s="42">
        <f t="shared" si="3"/>
        <v>0</v>
      </c>
      <c r="J28" s="42">
        <f t="shared" si="4"/>
        <v>0</v>
      </c>
      <c r="K28" s="47"/>
      <c r="L28" s="51"/>
      <c r="M28" s="52"/>
    </row>
    <row r="29" spans="1:13" x14ac:dyDescent="0.25">
      <c r="A29" s="30">
        <v>24</v>
      </c>
      <c r="B29" s="5" t="s">
        <v>49</v>
      </c>
      <c r="C29" s="6" t="s">
        <v>1</v>
      </c>
      <c r="D29" s="6">
        <v>200</v>
      </c>
      <c r="E29" s="40">
        <v>0</v>
      </c>
      <c r="F29" s="41">
        <f t="shared" si="0"/>
        <v>0</v>
      </c>
      <c r="G29" s="42">
        <f t="shared" si="1"/>
        <v>0</v>
      </c>
      <c r="H29" s="43">
        <f t="shared" si="2"/>
        <v>0</v>
      </c>
      <c r="I29" s="42">
        <f t="shared" si="3"/>
        <v>0</v>
      </c>
      <c r="J29" s="42">
        <f t="shared" si="4"/>
        <v>0</v>
      </c>
      <c r="K29" s="47"/>
      <c r="L29" s="51"/>
      <c r="M29" s="52"/>
    </row>
    <row r="30" spans="1:13" x14ac:dyDescent="0.25">
      <c r="A30" s="30">
        <v>25</v>
      </c>
      <c r="B30" s="5" t="s">
        <v>50</v>
      </c>
      <c r="C30" s="6" t="s">
        <v>1</v>
      </c>
      <c r="D30" s="6">
        <v>30</v>
      </c>
      <c r="E30" s="40">
        <v>0</v>
      </c>
      <c r="F30" s="41">
        <f t="shared" si="0"/>
        <v>0</v>
      </c>
      <c r="G30" s="42">
        <f t="shared" si="1"/>
        <v>0</v>
      </c>
      <c r="H30" s="43">
        <f t="shared" si="2"/>
        <v>0</v>
      </c>
      <c r="I30" s="42">
        <f t="shared" si="3"/>
        <v>0</v>
      </c>
      <c r="J30" s="42">
        <f t="shared" si="4"/>
        <v>0</v>
      </c>
      <c r="K30" s="47"/>
      <c r="L30" s="51" t="s">
        <v>51</v>
      </c>
      <c r="M30" s="52" t="s">
        <v>51</v>
      </c>
    </row>
    <row r="31" spans="1:13" x14ac:dyDescent="0.25">
      <c r="A31" s="30">
        <v>26</v>
      </c>
      <c r="B31" s="5" t="s">
        <v>52</v>
      </c>
      <c r="C31" s="6" t="s">
        <v>1</v>
      </c>
      <c r="D31" s="6">
        <v>500</v>
      </c>
      <c r="E31" s="40">
        <v>0</v>
      </c>
      <c r="F31" s="41">
        <f t="shared" si="0"/>
        <v>0</v>
      </c>
      <c r="G31" s="42">
        <f t="shared" si="1"/>
        <v>0</v>
      </c>
      <c r="H31" s="43">
        <f t="shared" si="2"/>
        <v>0</v>
      </c>
      <c r="I31" s="42">
        <f t="shared" si="3"/>
        <v>0</v>
      </c>
      <c r="J31" s="42">
        <f t="shared" si="4"/>
        <v>0</v>
      </c>
      <c r="K31" s="47"/>
      <c r="L31" s="51" t="s">
        <v>51</v>
      </c>
      <c r="M31" s="52" t="s">
        <v>51</v>
      </c>
    </row>
    <row r="32" spans="1:13" x14ac:dyDescent="0.25">
      <c r="A32" s="30">
        <v>27</v>
      </c>
      <c r="B32" s="5" t="s">
        <v>53</v>
      </c>
      <c r="C32" s="6" t="s">
        <v>1</v>
      </c>
      <c r="D32" s="6">
        <v>8000</v>
      </c>
      <c r="E32" s="40">
        <v>0</v>
      </c>
      <c r="F32" s="41">
        <f t="shared" si="0"/>
        <v>0</v>
      </c>
      <c r="G32" s="42">
        <f t="shared" si="1"/>
        <v>0</v>
      </c>
      <c r="H32" s="43">
        <f t="shared" si="2"/>
        <v>0</v>
      </c>
      <c r="I32" s="42">
        <f t="shared" si="3"/>
        <v>0</v>
      </c>
      <c r="J32" s="42">
        <f t="shared" si="4"/>
        <v>0</v>
      </c>
      <c r="K32" s="47"/>
      <c r="L32" s="51" t="s">
        <v>51</v>
      </c>
      <c r="M32" s="52" t="s">
        <v>51</v>
      </c>
    </row>
    <row r="33" spans="1:13" x14ac:dyDescent="0.25">
      <c r="A33" s="30">
        <v>28</v>
      </c>
      <c r="B33" s="5" t="s">
        <v>54</v>
      </c>
      <c r="C33" s="6" t="s">
        <v>1</v>
      </c>
      <c r="D33" s="6">
        <v>1200</v>
      </c>
      <c r="E33" s="40">
        <v>0</v>
      </c>
      <c r="F33" s="41">
        <f t="shared" si="0"/>
        <v>0</v>
      </c>
      <c r="G33" s="42">
        <f t="shared" si="1"/>
        <v>0</v>
      </c>
      <c r="H33" s="43">
        <f t="shared" si="2"/>
        <v>0</v>
      </c>
      <c r="I33" s="42">
        <f t="shared" si="3"/>
        <v>0</v>
      </c>
      <c r="J33" s="42">
        <f t="shared" si="4"/>
        <v>0</v>
      </c>
      <c r="K33" s="47"/>
      <c r="L33" s="51" t="s">
        <v>51</v>
      </c>
      <c r="M33" s="52" t="s">
        <v>51</v>
      </c>
    </row>
    <row r="34" spans="1:13" x14ac:dyDescent="0.25">
      <c r="A34" s="30">
        <v>29</v>
      </c>
      <c r="B34" s="5" t="s">
        <v>55</v>
      </c>
      <c r="C34" s="6" t="s">
        <v>1</v>
      </c>
      <c r="D34" s="6">
        <v>120</v>
      </c>
      <c r="E34" s="40">
        <v>0</v>
      </c>
      <c r="F34" s="41">
        <f t="shared" si="0"/>
        <v>0</v>
      </c>
      <c r="G34" s="42">
        <f t="shared" si="1"/>
        <v>0</v>
      </c>
      <c r="H34" s="43">
        <f t="shared" si="2"/>
        <v>0</v>
      </c>
      <c r="I34" s="42">
        <f t="shared" si="3"/>
        <v>0</v>
      </c>
      <c r="J34" s="42">
        <f t="shared" si="4"/>
        <v>0</v>
      </c>
      <c r="K34" s="47"/>
      <c r="L34" s="51" t="s">
        <v>51</v>
      </c>
      <c r="M34" s="52" t="s">
        <v>51</v>
      </c>
    </row>
    <row r="35" spans="1:13" x14ac:dyDescent="0.25">
      <c r="A35" s="30">
        <v>30</v>
      </c>
      <c r="B35" s="5" t="s">
        <v>56</v>
      </c>
      <c r="C35" s="6" t="s">
        <v>1</v>
      </c>
      <c r="D35" s="6">
        <v>600</v>
      </c>
      <c r="E35" s="40">
        <v>0</v>
      </c>
      <c r="F35" s="41">
        <f t="shared" si="0"/>
        <v>0</v>
      </c>
      <c r="G35" s="42">
        <f t="shared" si="1"/>
        <v>0</v>
      </c>
      <c r="H35" s="43">
        <f t="shared" si="2"/>
        <v>0</v>
      </c>
      <c r="I35" s="42">
        <f t="shared" si="3"/>
        <v>0</v>
      </c>
      <c r="J35" s="42">
        <f t="shared" si="4"/>
        <v>0</v>
      </c>
      <c r="K35" s="47"/>
      <c r="L35" s="51" t="s">
        <v>51</v>
      </c>
      <c r="M35" s="52" t="s">
        <v>51</v>
      </c>
    </row>
    <row r="36" spans="1:13" x14ac:dyDescent="0.25">
      <c r="A36" s="30">
        <v>31</v>
      </c>
      <c r="B36" s="5" t="s">
        <v>57</v>
      </c>
      <c r="C36" s="6" t="s">
        <v>1</v>
      </c>
      <c r="D36" s="6">
        <v>50</v>
      </c>
      <c r="E36" s="40">
        <v>0</v>
      </c>
      <c r="F36" s="41">
        <f t="shared" si="0"/>
        <v>0</v>
      </c>
      <c r="G36" s="42">
        <f t="shared" si="1"/>
        <v>0</v>
      </c>
      <c r="H36" s="43">
        <f t="shared" si="2"/>
        <v>0</v>
      </c>
      <c r="I36" s="42">
        <f t="shared" si="3"/>
        <v>0</v>
      </c>
      <c r="J36" s="42">
        <f t="shared" si="4"/>
        <v>0</v>
      </c>
      <c r="K36" s="47"/>
      <c r="L36" s="51" t="s">
        <v>51</v>
      </c>
      <c r="M36" s="52" t="s">
        <v>51</v>
      </c>
    </row>
    <row r="37" spans="1:13" x14ac:dyDescent="0.25">
      <c r="A37" s="30">
        <v>32</v>
      </c>
      <c r="B37" s="5" t="s">
        <v>58</v>
      </c>
      <c r="C37" s="6" t="s">
        <v>1</v>
      </c>
      <c r="D37" s="6">
        <v>50</v>
      </c>
      <c r="E37" s="40">
        <v>0</v>
      </c>
      <c r="F37" s="41">
        <f t="shared" si="0"/>
        <v>0</v>
      </c>
      <c r="G37" s="42">
        <f t="shared" si="1"/>
        <v>0</v>
      </c>
      <c r="H37" s="43">
        <f t="shared" si="2"/>
        <v>0</v>
      </c>
      <c r="I37" s="42">
        <f t="shared" si="3"/>
        <v>0</v>
      </c>
      <c r="J37" s="42">
        <f t="shared" si="4"/>
        <v>0</v>
      </c>
      <c r="K37" s="47"/>
      <c r="L37" s="51" t="s">
        <v>51</v>
      </c>
      <c r="M37" s="52" t="s">
        <v>51</v>
      </c>
    </row>
    <row r="38" spans="1:13" ht="15.75" thickBot="1" x14ac:dyDescent="0.3">
      <c r="A38" s="30">
        <v>33</v>
      </c>
      <c r="B38" s="5" t="s">
        <v>59</v>
      </c>
      <c r="C38" s="6" t="s">
        <v>1</v>
      </c>
      <c r="D38" s="6">
        <v>1200</v>
      </c>
      <c r="E38" s="40">
        <v>0</v>
      </c>
      <c r="F38" s="41">
        <f t="shared" si="0"/>
        <v>0</v>
      </c>
      <c r="G38" s="42">
        <f t="shared" si="1"/>
        <v>0</v>
      </c>
      <c r="H38" s="43">
        <f t="shared" si="2"/>
        <v>0</v>
      </c>
      <c r="I38" s="42">
        <f t="shared" si="3"/>
        <v>0</v>
      </c>
      <c r="J38" s="42">
        <f t="shared" si="4"/>
        <v>0</v>
      </c>
      <c r="K38" s="47"/>
      <c r="L38" s="51" t="s">
        <v>51</v>
      </c>
      <c r="M38" s="52" t="s">
        <v>51</v>
      </c>
    </row>
    <row r="39" spans="1:13" ht="15.75" thickBot="1" x14ac:dyDescent="0.3">
      <c r="A39" s="56" t="s">
        <v>24</v>
      </c>
      <c r="B39" s="57"/>
      <c r="C39" s="27" t="s">
        <v>4</v>
      </c>
      <c r="D39" s="27" t="s">
        <v>4</v>
      </c>
      <c r="E39" s="27" t="s">
        <v>4</v>
      </c>
      <c r="F39" s="27" t="s">
        <v>4</v>
      </c>
      <c r="G39" s="27" t="s">
        <v>4</v>
      </c>
      <c r="H39" s="28">
        <f>ROUND(SUM(H6:H38),2)</f>
        <v>0</v>
      </c>
      <c r="I39" s="29">
        <f>ROUND(SUM(I6:I38),2)</f>
        <v>0</v>
      </c>
      <c r="J39" s="29">
        <f>ROUND(SUM(J6:J38),2)</f>
        <v>0</v>
      </c>
      <c r="K39" s="27" t="s">
        <v>4</v>
      </c>
      <c r="L39" s="34" t="s">
        <v>4</v>
      </c>
      <c r="M39" s="35" t="s">
        <v>4</v>
      </c>
    </row>
    <row r="40" spans="1:13" x14ac:dyDescent="0.25">
      <c r="A40" s="1"/>
    </row>
    <row r="41" spans="1:13" ht="19.5" thickBot="1" x14ac:dyDescent="0.35">
      <c r="A41" s="1"/>
      <c r="B41" s="18" t="s">
        <v>22</v>
      </c>
    </row>
    <row r="42" spans="1:13" ht="16.5" customHeight="1" thickBot="1" x14ac:dyDescent="0.35">
      <c r="B42" s="9" t="s">
        <v>16</v>
      </c>
      <c r="C42" s="62">
        <f>ROUND(H39,2)</f>
        <v>0</v>
      </c>
      <c r="D42" s="63"/>
      <c r="E42" s="63"/>
      <c r="F42" s="63"/>
      <c r="G42" s="64"/>
      <c r="I42" s="23" t="s">
        <v>23</v>
      </c>
    </row>
    <row r="43" spans="1:13" ht="21" thickBot="1" x14ac:dyDescent="0.35">
      <c r="B43" s="9" t="s">
        <v>17</v>
      </c>
      <c r="C43" s="62">
        <f>ROUND(I39,2)</f>
        <v>0</v>
      </c>
      <c r="D43" s="63"/>
      <c r="E43" s="63"/>
      <c r="F43" s="63"/>
      <c r="G43" s="64"/>
      <c r="I43" s="23" t="s">
        <v>60</v>
      </c>
    </row>
    <row r="44" spans="1:13" ht="16.5" thickBot="1" x14ac:dyDescent="0.3">
      <c r="B44" s="9" t="s">
        <v>18</v>
      </c>
      <c r="C44" s="62">
        <f>ROUND(J39,2)</f>
        <v>0</v>
      </c>
      <c r="D44" s="63"/>
      <c r="E44" s="63"/>
      <c r="F44" s="63"/>
      <c r="G44" s="64"/>
    </row>
    <row r="45" spans="1:13" ht="15.75" x14ac:dyDescent="0.25">
      <c r="B45" s="19"/>
      <c r="C45" s="10"/>
      <c r="D45" s="10"/>
      <c r="E45" s="10"/>
      <c r="F45" s="10"/>
      <c r="G45" s="10"/>
    </row>
    <row r="46" spans="1:13" ht="15.75" x14ac:dyDescent="0.25">
      <c r="A46" s="11"/>
      <c r="B46" s="20" t="s">
        <v>19</v>
      </c>
      <c r="C46" s="13"/>
      <c r="D46" s="13"/>
      <c r="E46" s="14"/>
      <c r="F46" s="14"/>
      <c r="G46" s="14"/>
      <c r="H46" s="11"/>
      <c r="I46" s="11"/>
      <c r="J46" s="11"/>
      <c r="K46" s="48"/>
    </row>
    <row r="47" spans="1:13" ht="15.75" x14ac:dyDescent="0.25">
      <c r="A47" s="11"/>
      <c r="B47" s="12"/>
      <c r="C47" s="13"/>
      <c r="D47" s="13"/>
      <c r="E47" s="14"/>
      <c r="F47" s="14"/>
      <c r="G47" s="14"/>
      <c r="H47" s="11"/>
      <c r="I47" s="11"/>
      <c r="J47" s="11"/>
      <c r="K47" s="48"/>
    </row>
    <row r="48" spans="1:13" ht="15.75" x14ac:dyDescent="0.25">
      <c r="A48" s="11"/>
      <c r="B48" s="12"/>
      <c r="C48" s="13"/>
      <c r="D48" s="13"/>
      <c r="E48" s="14"/>
      <c r="F48" s="14"/>
      <c r="G48" s="14"/>
      <c r="H48" s="11"/>
      <c r="I48" s="11"/>
      <c r="J48" s="11"/>
      <c r="K48" s="48"/>
    </row>
    <row r="49" spans="1:11" ht="15.75" x14ac:dyDescent="0.25">
      <c r="A49" s="11"/>
      <c r="B49" s="13"/>
      <c r="C49" s="13"/>
      <c r="D49" s="15"/>
      <c r="E49" s="14"/>
      <c r="F49" s="14"/>
      <c r="G49" s="14"/>
      <c r="H49" s="11"/>
      <c r="I49" s="11"/>
      <c r="J49" s="11"/>
      <c r="K49" s="48"/>
    </row>
    <row r="50" spans="1:11" ht="15.75" x14ac:dyDescent="0.25">
      <c r="A50" s="11"/>
      <c r="B50" s="16"/>
      <c r="C50" s="16"/>
      <c r="D50" s="17"/>
      <c r="E50" s="13"/>
      <c r="F50" s="13"/>
      <c r="G50" s="15" t="s">
        <v>20</v>
      </c>
      <c r="H50" s="11"/>
      <c r="I50" s="11"/>
      <c r="J50" s="11"/>
      <c r="K50" s="48"/>
    </row>
    <row r="51" spans="1:11" ht="15.75" x14ac:dyDescent="0.25">
      <c r="A51" s="11"/>
      <c r="B51" s="16"/>
      <c r="C51" s="16"/>
      <c r="D51" s="17"/>
      <c r="E51" s="22"/>
      <c r="F51" s="22"/>
      <c r="G51" s="21" t="s">
        <v>21</v>
      </c>
      <c r="H51" s="11"/>
      <c r="I51" s="11"/>
      <c r="J51" s="11"/>
      <c r="K51" s="48"/>
    </row>
  </sheetData>
  <sheetProtection algorithmName="SHA-512" hashValue="IRMQEo9/9MWKVYwzz6f8Iv3tSVqHpx4syWyWVgjDt0ELD/1pHUteRswqeasTGgWMkGiF2UH4tlV7zW4BtCNEEA==" saltValue="oguAMDjUxoLYLyEsyxlfGw==" spinCount="100000" sheet="1" objects="1" scenarios="1"/>
  <mergeCells count="17">
    <mergeCell ref="C42:G42"/>
    <mergeCell ref="C43:G43"/>
    <mergeCell ref="C44:G44"/>
    <mergeCell ref="L4:M4"/>
    <mergeCell ref="K4:K5"/>
    <mergeCell ref="J4:J5"/>
    <mergeCell ref="A1:D1"/>
    <mergeCell ref="F4:F5"/>
    <mergeCell ref="A39:B39"/>
    <mergeCell ref="H4:H5"/>
    <mergeCell ref="I4:I5"/>
    <mergeCell ref="G4:G5"/>
    <mergeCell ref="A4:A5"/>
    <mergeCell ref="B4:B5"/>
    <mergeCell ref="C4:C5"/>
    <mergeCell ref="D4:D5"/>
    <mergeCell ref="E4:E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2026-07-13T08:00:41Z</dcterms:modified>
</cp:coreProperties>
</file>